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10" windowWidth="19425" windowHeight="8295"/>
  </bookViews>
  <sheets>
    <sheet name="2025" sheetId="1" r:id="rId1"/>
  </sheets>
  <definedNames>
    <definedName name="_xlnm.Print_Titles" localSheetId="0">'2025'!$2:$5</definedName>
    <definedName name="_xlnm.Print_Area" localSheetId="0">'2025'!$A$1:$R$16</definedName>
  </definedNames>
  <calcPr calcId="145621"/>
</workbook>
</file>

<file path=xl/calcChain.xml><?xml version="1.0" encoding="utf-8"?>
<calcChain xmlns="http://schemas.openxmlformats.org/spreadsheetml/2006/main">
  <c r="C11" i="1" l="1"/>
  <c r="C12" i="1"/>
  <c r="C14" i="1"/>
  <c r="C15" i="1"/>
  <c r="C16" i="1"/>
  <c r="D11" i="1"/>
  <c r="D12" i="1"/>
  <c r="D13" i="1"/>
  <c r="C13" i="1" s="1"/>
  <c r="D14" i="1"/>
  <c r="D15" i="1"/>
  <c r="D16" i="1"/>
  <c r="D10" i="1"/>
  <c r="C10" i="1" s="1"/>
  <c r="E8" i="1"/>
  <c r="F8" i="1"/>
  <c r="G8" i="1"/>
  <c r="H8" i="1"/>
  <c r="J8" i="1"/>
  <c r="K8" i="1"/>
  <c r="L8" i="1"/>
  <c r="M8" i="1"/>
  <c r="O8" i="1"/>
  <c r="P8" i="1"/>
  <c r="Q8" i="1"/>
  <c r="R8" i="1"/>
  <c r="N9" i="1" l="1"/>
  <c r="N8" i="1" s="1"/>
  <c r="I9" i="1"/>
  <c r="I8" i="1" s="1"/>
  <c r="D9" i="1"/>
  <c r="C9" i="1" l="1"/>
  <c r="C8" i="1" s="1"/>
  <c r="D8" i="1"/>
  <c r="E7" i="1"/>
  <c r="E6" i="1" s="1"/>
  <c r="C7" i="1" l="1"/>
  <c r="C6" i="1" s="1"/>
  <c r="R7" i="1" l="1"/>
  <c r="R6" i="1" s="1"/>
  <c r="Q7" i="1"/>
  <c r="Q6" i="1" s="1"/>
  <c r="P7" i="1"/>
  <c r="P6" i="1" s="1"/>
  <c r="O7" i="1"/>
  <c r="O6" i="1" s="1"/>
  <c r="N7" i="1"/>
  <c r="N6" i="1" s="1"/>
  <c r="M7" i="1"/>
  <c r="M6" i="1" s="1"/>
  <c r="L7" i="1"/>
  <c r="L6" i="1" s="1"/>
  <c r="K7" i="1"/>
  <c r="K6" i="1" s="1"/>
  <c r="J7" i="1"/>
  <c r="J6" i="1" s="1"/>
  <c r="I7" i="1"/>
  <c r="I6" i="1" s="1"/>
  <c r="G7" i="1" l="1"/>
  <c r="G6" i="1" s="1"/>
  <c r="H7" i="1"/>
  <c r="H6" i="1" s="1"/>
  <c r="D7" i="1" l="1"/>
  <c r="D6" i="1" s="1"/>
  <c r="F7" i="1"/>
  <c r="F6" i="1" s="1"/>
</calcChain>
</file>

<file path=xl/sharedStrings.xml><?xml version="1.0" encoding="utf-8"?>
<sst xmlns="http://schemas.openxmlformats.org/spreadsheetml/2006/main" count="43" uniqueCount="31">
  <si>
    <t>Объем субсидий, всего
тыс. рублей</t>
  </si>
  <si>
    <t>федерального бюджета</t>
  </si>
  <si>
    <t xml:space="preserve"> республиканского бюджета Чувашской Республики</t>
  </si>
  <si>
    <t xml:space="preserve">Объем средств за счет  местного бюджета, 
тыс. рублей </t>
  </si>
  <si>
    <t>Объем средств за счет внебюджетных источников, тыс. рублей</t>
  </si>
  <si>
    <t>Наименование проектов по комплексному развитию сельских территорий или сельских агломераций</t>
  </si>
  <si>
    <r>
      <t xml:space="preserve">Общее кол-во проектов </t>
    </r>
    <r>
      <rPr>
        <sz val="11"/>
        <color indexed="8"/>
        <rFont val="Times New Roman"/>
        <family val="1"/>
        <charset val="204"/>
      </rPr>
      <t xml:space="preserve">
</t>
    </r>
  </si>
  <si>
    <r>
      <t xml:space="preserve">Стоимость реализуемого на территории i-го муниципального района g-го проекта, тыс. рублей 
</t>
    </r>
    <r>
      <rPr>
        <sz val="11"/>
        <color indexed="8"/>
        <rFont val="Times New Roman"/>
        <family val="1"/>
        <charset val="204"/>
      </rPr>
      <t xml:space="preserve">
</t>
    </r>
  </si>
  <si>
    <r>
      <t xml:space="preserve">в том числе за счет
</t>
    </r>
    <r>
      <rPr>
        <b/>
        <sz val="11"/>
        <color indexed="8"/>
        <rFont val="Times New Roman"/>
        <family val="1"/>
        <charset val="204"/>
      </rPr>
      <t xml:space="preserve">
</t>
    </r>
    <r>
      <rPr>
        <sz val="11"/>
        <color indexed="8"/>
        <rFont val="Times New Roman"/>
        <family val="1"/>
        <charset val="204"/>
      </rPr>
      <t xml:space="preserve">
</t>
    </r>
  </si>
  <si>
    <t>Красноармейский муниципальный округ</t>
  </si>
  <si>
    <t>Строительства Дома культуры по ул. Ленина с. Красноармейское Красноармейского муниципального округа Чувашской Республики</t>
  </si>
  <si>
    <t>Строительство водопроводной башни со скважиной, наружных сетей водоснабжения и водоотведения юго-восточного микрорайона с. Красноармейское Красноармейского муниципального округа Чувашской Республики</t>
  </si>
  <si>
    <t>2025 год</t>
  </si>
  <si>
    <t>Комплексное развитие села Красноармейское Красноармейского муниципального округа Чувашской Республики</t>
  </si>
  <si>
    <t>1.1</t>
  </si>
  <si>
    <t>1.2</t>
  </si>
  <si>
    <t>республиканского бюджета Чувашской Республики</t>
  </si>
  <si>
    <t>Распределение субсидий бюджетам муниципальных округов на строительство (реконструкцию) объектов капитального строительства 
в рамках реализации мероприятий по обеспечению комплексного развития сельских территорий на 2025 год и на плановый период 2026 и 2027 годов</t>
  </si>
  <si>
    <t>2027 год</t>
  </si>
  <si>
    <t>Блочно-модульная котельная для теплоснабжения МБОУ«Красноармейская СОШ» Красноармейского муниципального округа Чувашской Республики с инженерными сетями по ул.Ленина, д.74-а в с.Красноармейское Красноармейского района Чувашской Республики</t>
  </si>
  <si>
    <t>Блочно-модульная котельная для теплоснабжения МБДОУ «Детский сад «Сеспель» Красноармейского муниципального округа Чувашской Республики с инженерными сетями по ул.Г.Степанова, д.26 в с.Красноармейское Красноармейского района Чувашской Республики</t>
  </si>
  <si>
    <t>Строительство блочно- модульной котельной для здания по улице Ленина, д.20.22/1 с. Красноармейское Красноармейского муниципального округа Чувашской Республики</t>
  </si>
  <si>
    <t>Строительство блочно- модульной котельной для здания по улице Ленина, д.26/1 с. Красноармейское Красноармейского муниципального округа Чувашской Республики</t>
  </si>
  <si>
    <t>Строительство блочно- модульной котельной для здания по улице Ленина, д.31.33 с. Красноармейское Красноармейского муниципального округа Чувашской Республики</t>
  </si>
  <si>
    <t>Строительство блочно- модульной котельной для здания по улице Васильева, д. 6, Ленина, д.27 с. Красноармейское Красноармейского муниципального округа Чувашской Республики</t>
  </si>
  <si>
    <t>1.3</t>
  </si>
  <si>
    <t>1.4</t>
  </si>
  <si>
    <t>1.5</t>
  </si>
  <si>
    <t>1.6</t>
  </si>
  <si>
    <t>1.7</t>
  </si>
  <si>
    <t>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</si>
</sst>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left" vertical="top" wrapText="1"/>
    </xf>
    <xf numFmtId="164" fontId="9" fillId="0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49" fontId="9" fillId="0" borderId="1" xfId="0" applyNumberFormat="1" applyFont="1" applyFill="1" applyBorder="1" applyAlignment="1">
      <alignment horizontal="center" vertical="top"/>
    </xf>
    <xf numFmtId="0" fontId="11" fillId="0" borderId="0" xfId="0" applyFont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6"/>
  <sheetViews>
    <sheetView tabSelected="1" view="pageBreakPreview" zoomScale="70" zoomScaleNormal="90" zoomScaleSheetLayoutView="70" workbookViewId="0">
      <pane xSplit="2" ySplit="4" topLeftCell="C5" activePane="bottomRight" state="frozen"/>
      <selection pane="topRight" activeCell="C1" sqref="C1"/>
      <selection pane="bottomLeft" activeCell="A7" sqref="A7"/>
      <selection pane="bottomRight" activeCell="Z7" sqref="Z7"/>
    </sheetView>
  </sheetViews>
  <sheetFormatPr defaultColWidth="9.140625" defaultRowHeight="15" x14ac:dyDescent="0.25"/>
  <cols>
    <col min="1" max="1" width="8.85546875" style="2" customWidth="1"/>
    <col min="2" max="2" width="34.7109375" style="2" customWidth="1"/>
    <col min="3" max="3" width="18.28515625" style="2" customWidth="1"/>
    <col min="4" max="5" width="17" style="2" customWidth="1"/>
    <col min="6" max="6" width="16.85546875" style="2" customWidth="1"/>
    <col min="7" max="8" width="16.140625" style="2" customWidth="1"/>
    <col min="9" max="18" width="14.5703125" style="2" customWidth="1"/>
    <col min="19" max="16384" width="9.140625" style="2"/>
  </cols>
  <sheetData>
    <row r="1" spans="1:18" s="1" customFormat="1" ht="44.25" customHeight="1" x14ac:dyDescent="0.2">
      <c r="A1" s="21" t="s">
        <v>17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8" s="1" customFormat="1" ht="15" customHeight="1" x14ac:dyDescent="0.2">
      <c r="A2" s="20" t="s">
        <v>6</v>
      </c>
      <c r="B2" s="19" t="s">
        <v>5</v>
      </c>
      <c r="C2" s="18" t="s">
        <v>12</v>
      </c>
      <c r="D2" s="18"/>
      <c r="E2" s="18"/>
      <c r="F2" s="18"/>
      <c r="G2" s="18"/>
      <c r="H2" s="18"/>
      <c r="I2" s="22"/>
      <c r="J2" s="22"/>
      <c r="K2" s="22"/>
      <c r="L2" s="22"/>
      <c r="M2" s="22"/>
      <c r="N2" s="22" t="s">
        <v>18</v>
      </c>
      <c r="O2" s="22"/>
      <c r="P2" s="22"/>
      <c r="Q2" s="22"/>
      <c r="R2" s="22"/>
    </row>
    <row r="3" spans="1:18" ht="21" customHeight="1" x14ac:dyDescent="0.25">
      <c r="A3" s="20"/>
      <c r="B3" s="19"/>
      <c r="C3" s="20" t="s">
        <v>7</v>
      </c>
      <c r="D3" s="20" t="s">
        <v>0</v>
      </c>
      <c r="E3" s="19" t="s">
        <v>8</v>
      </c>
      <c r="F3" s="19"/>
      <c r="G3" s="19" t="s">
        <v>3</v>
      </c>
      <c r="H3" s="19" t="s">
        <v>4</v>
      </c>
      <c r="I3" s="20" t="s">
        <v>0</v>
      </c>
      <c r="J3" s="19" t="s">
        <v>8</v>
      </c>
      <c r="K3" s="19"/>
      <c r="L3" s="19" t="s">
        <v>3</v>
      </c>
      <c r="M3" s="19" t="s">
        <v>4</v>
      </c>
      <c r="N3" s="20" t="s">
        <v>0</v>
      </c>
      <c r="O3" s="19" t="s">
        <v>8</v>
      </c>
      <c r="P3" s="19"/>
      <c r="Q3" s="19" t="s">
        <v>3</v>
      </c>
      <c r="R3" s="19" t="s">
        <v>4</v>
      </c>
    </row>
    <row r="4" spans="1:18" ht="69.75" customHeight="1" x14ac:dyDescent="0.25">
      <c r="A4" s="20"/>
      <c r="B4" s="19"/>
      <c r="C4" s="20"/>
      <c r="D4" s="20"/>
      <c r="E4" s="8" t="s">
        <v>1</v>
      </c>
      <c r="F4" s="8" t="s">
        <v>2</v>
      </c>
      <c r="G4" s="19"/>
      <c r="H4" s="19"/>
      <c r="I4" s="20"/>
      <c r="J4" s="8" t="s">
        <v>1</v>
      </c>
      <c r="K4" s="8" t="s">
        <v>16</v>
      </c>
      <c r="L4" s="19"/>
      <c r="M4" s="19"/>
      <c r="N4" s="20"/>
      <c r="O4" s="8" t="s">
        <v>1</v>
      </c>
      <c r="P4" s="8" t="s">
        <v>16</v>
      </c>
      <c r="Q4" s="19"/>
      <c r="R4" s="19"/>
    </row>
    <row r="5" spans="1:18" s="3" customFormat="1" ht="17.25" customHeight="1" x14ac:dyDescent="0.25">
      <c r="A5" s="4">
        <v>1</v>
      </c>
      <c r="B5" s="5">
        <v>2</v>
      </c>
      <c r="C5" s="4">
        <v>3</v>
      </c>
      <c r="D5" s="4">
        <v>4</v>
      </c>
      <c r="E5" s="5">
        <v>5</v>
      </c>
      <c r="F5" s="4">
        <v>6</v>
      </c>
      <c r="G5" s="4">
        <v>7</v>
      </c>
      <c r="H5" s="6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15</v>
      </c>
      <c r="O5" s="7">
        <v>16</v>
      </c>
      <c r="P5" s="7">
        <v>17</v>
      </c>
      <c r="Q5" s="7">
        <v>18</v>
      </c>
      <c r="R5" s="7">
        <v>20</v>
      </c>
    </row>
    <row r="6" spans="1:18" ht="16.5" x14ac:dyDescent="0.25">
      <c r="A6" s="9"/>
      <c r="B6" s="10" t="s">
        <v>12</v>
      </c>
      <c r="C6" s="11">
        <f>C7</f>
        <v>386957.07</v>
      </c>
      <c r="D6" s="11">
        <f t="shared" ref="D6:R6" si="0">D7</f>
        <v>198626.18</v>
      </c>
      <c r="E6" s="11">
        <f t="shared" si="0"/>
        <v>196639.9</v>
      </c>
      <c r="F6" s="11">
        <f t="shared" si="0"/>
        <v>1986.2800000000002</v>
      </c>
      <c r="G6" s="11">
        <f t="shared" si="0"/>
        <v>149.38000000000002</v>
      </c>
      <c r="H6" s="11">
        <f t="shared" si="0"/>
        <v>22086.269999999997</v>
      </c>
      <c r="I6" s="11">
        <f t="shared" si="0"/>
        <v>74351.009999999995</v>
      </c>
      <c r="J6" s="11">
        <f t="shared" si="0"/>
        <v>73607.5</v>
      </c>
      <c r="K6" s="11">
        <f t="shared" si="0"/>
        <v>743.51</v>
      </c>
      <c r="L6" s="11">
        <f t="shared" si="0"/>
        <v>391.85</v>
      </c>
      <c r="M6" s="11">
        <f t="shared" si="0"/>
        <v>8304.76</v>
      </c>
      <c r="N6" s="11">
        <f t="shared" si="0"/>
        <v>74351.009999999995</v>
      </c>
      <c r="O6" s="11">
        <f t="shared" si="0"/>
        <v>73607.5</v>
      </c>
      <c r="P6" s="11">
        <f t="shared" si="0"/>
        <v>743.51</v>
      </c>
      <c r="Q6" s="11">
        <f t="shared" si="0"/>
        <v>391.85</v>
      </c>
      <c r="R6" s="11">
        <f t="shared" si="0"/>
        <v>8304.76</v>
      </c>
    </row>
    <row r="7" spans="1:18" ht="33" x14ac:dyDescent="0.25">
      <c r="A7" s="14"/>
      <c r="B7" s="10" t="s">
        <v>9</v>
      </c>
      <c r="C7" s="11">
        <f>C8</f>
        <v>386957.07</v>
      </c>
      <c r="D7" s="11">
        <f t="shared" ref="D7:R7" si="1">D8</f>
        <v>198626.18</v>
      </c>
      <c r="E7" s="11">
        <f t="shared" si="1"/>
        <v>196639.9</v>
      </c>
      <c r="F7" s="11">
        <f t="shared" si="1"/>
        <v>1986.2800000000002</v>
      </c>
      <c r="G7" s="11">
        <f t="shared" si="1"/>
        <v>149.38000000000002</v>
      </c>
      <c r="H7" s="11">
        <f t="shared" si="1"/>
        <v>22086.269999999997</v>
      </c>
      <c r="I7" s="11">
        <f t="shared" si="1"/>
        <v>74351.009999999995</v>
      </c>
      <c r="J7" s="11">
        <f t="shared" si="1"/>
        <v>73607.5</v>
      </c>
      <c r="K7" s="11">
        <f t="shared" si="1"/>
        <v>743.51</v>
      </c>
      <c r="L7" s="11">
        <f t="shared" si="1"/>
        <v>391.85</v>
      </c>
      <c r="M7" s="11">
        <f t="shared" si="1"/>
        <v>8304.76</v>
      </c>
      <c r="N7" s="11">
        <f t="shared" si="1"/>
        <v>74351.009999999995</v>
      </c>
      <c r="O7" s="11">
        <f t="shared" si="1"/>
        <v>73607.5</v>
      </c>
      <c r="P7" s="11">
        <f t="shared" si="1"/>
        <v>743.51</v>
      </c>
      <c r="Q7" s="11">
        <f t="shared" si="1"/>
        <v>391.85</v>
      </c>
      <c r="R7" s="11">
        <f t="shared" si="1"/>
        <v>8304.76</v>
      </c>
    </row>
    <row r="8" spans="1:18" ht="66.75" customHeight="1" x14ac:dyDescent="0.25">
      <c r="A8" s="15">
        <v>1</v>
      </c>
      <c r="B8" s="12" t="s">
        <v>13</v>
      </c>
      <c r="C8" s="13">
        <f>SUM(C9:C16)</f>
        <v>386957.07</v>
      </c>
      <c r="D8" s="13">
        <f t="shared" ref="D8:R8" si="2">SUM(D9:D16)</f>
        <v>198626.18</v>
      </c>
      <c r="E8" s="13">
        <f t="shared" si="2"/>
        <v>196639.9</v>
      </c>
      <c r="F8" s="13">
        <f t="shared" si="2"/>
        <v>1986.2800000000002</v>
      </c>
      <c r="G8" s="13">
        <f t="shared" si="2"/>
        <v>149.38000000000002</v>
      </c>
      <c r="H8" s="13">
        <f t="shared" si="2"/>
        <v>22086.269999999997</v>
      </c>
      <c r="I8" s="13">
        <f t="shared" si="2"/>
        <v>74351.009999999995</v>
      </c>
      <c r="J8" s="13">
        <f t="shared" si="2"/>
        <v>73607.5</v>
      </c>
      <c r="K8" s="13">
        <f t="shared" si="2"/>
        <v>743.51</v>
      </c>
      <c r="L8" s="13">
        <f t="shared" si="2"/>
        <v>391.85</v>
      </c>
      <c r="M8" s="13">
        <f t="shared" si="2"/>
        <v>8304.76</v>
      </c>
      <c r="N8" s="13">
        <f t="shared" si="2"/>
        <v>74351.009999999995</v>
      </c>
      <c r="O8" s="13">
        <f t="shared" si="2"/>
        <v>73607.5</v>
      </c>
      <c r="P8" s="13">
        <f t="shared" si="2"/>
        <v>743.51</v>
      </c>
      <c r="Q8" s="13">
        <f t="shared" si="2"/>
        <v>391.85</v>
      </c>
      <c r="R8" s="13">
        <f t="shared" si="2"/>
        <v>8304.76</v>
      </c>
    </row>
    <row r="9" spans="1:18" ht="69.75" customHeight="1" x14ac:dyDescent="0.25">
      <c r="A9" s="15" t="s">
        <v>14</v>
      </c>
      <c r="B9" s="16" t="s">
        <v>10</v>
      </c>
      <c r="C9" s="13">
        <f>D9+G9+H9+I9+L9+M9+N9+Q9+R9</f>
        <v>249142.86000000002</v>
      </c>
      <c r="D9" s="13">
        <f>E9+F9</f>
        <v>74686.67</v>
      </c>
      <c r="E9" s="13">
        <v>73939.8</v>
      </c>
      <c r="F9" s="13">
        <v>746.87</v>
      </c>
      <c r="G9" s="13">
        <v>56.19</v>
      </c>
      <c r="H9" s="13">
        <v>8304.76</v>
      </c>
      <c r="I9" s="13">
        <f>J9+K9</f>
        <v>74351.009999999995</v>
      </c>
      <c r="J9" s="13">
        <v>73607.5</v>
      </c>
      <c r="K9" s="13">
        <v>743.51</v>
      </c>
      <c r="L9" s="13">
        <v>391.85</v>
      </c>
      <c r="M9" s="13">
        <v>8304.76</v>
      </c>
      <c r="N9" s="13">
        <f>O9+P9</f>
        <v>74351.009999999995</v>
      </c>
      <c r="O9" s="13">
        <v>73607.5</v>
      </c>
      <c r="P9" s="13">
        <v>743.51</v>
      </c>
      <c r="Q9" s="13">
        <v>391.85</v>
      </c>
      <c r="R9" s="13">
        <v>8304.76</v>
      </c>
    </row>
    <row r="10" spans="1:18" ht="148.5" x14ac:dyDescent="0.25">
      <c r="A10" s="15" t="s">
        <v>15</v>
      </c>
      <c r="B10" s="17" t="s">
        <v>11</v>
      </c>
      <c r="C10" s="13">
        <f>D10+G10+H10+I10+L10+M10+N10+Q10+R10</f>
        <v>52114.509999999995</v>
      </c>
      <c r="D10" s="13">
        <f>E10+F10</f>
        <v>46867.78</v>
      </c>
      <c r="E10" s="13">
        <v>46399.1</v>
      </c>
      <c r="F10" s="13">
        <v>468.68</v>
      </c>
      <c r="G10" s="13">
        <v>35.21</v>
      </c>
      <c r="H10" s="13">
        <v>5211.5200000000004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18" ht="181.5" x14ac:dyDescent="0.25">
      <c r="A11" s="15" t="s">
        <v>25</v>
      </c>
      <c r="B11" s="16" t="s">
        <v>19</v>
      </c>
      <c r="C11" s="13">
        <f>D11+G11+H11+I11+L11+M11+N11+Q11+R11</f>
        <v>15974.050000000001</v>
      </c>
      <c r="D11" s="13">
        <f t="shared" ref="D11:D16" si="3">E11+F11</f>
        <v>14365.86</v>
      </c>
      <c r="E11" s="13">
        <v>14222.2</v>
      </c>
      <c r="F11" s="13">
        <v>143.66</v>
      </c>
      <c r="G11" s="13">
        <v>10.78</v>
      </c>
      <c r="H11" s="13">
        <v>1597.41</v>
      </c>
      <c r="I11" s="13"/>
      <c r="J11" s="13"/>
      <c r="K11" s="13"/>
      <c r="L11" s="13"/>
      <c r="M11" s="13"/>
      <c r="N11" s="13"/>
      <c r="O11" s="13"/>
      <c r="P11" s="13"/>
      <c r="Q11" s="13"/>
      <c r="R11" s="13"/>
    </row>
    <row r="12" spans="1:18" ht="181.5" x14ac:dyDescent="0.25">
      <c r="A12" s="15" t="s">
        <v>26</v>
      </c>
      <c r="B12" s="17" t="s">
        <v>20</v>
      </c>
      <c r="C12" s="13">
        <f>D12+G12+H12+I12+L12+M12+N12+Q12+R12</f>
        <v>4393.76</v>
      </c>
      <c r="D12" s="13">
        <f t="shared" si="3"/>
        <v>3951.4</v>
      </c>
      <c r="E12" s="13">
        <v>3911.9</v>
      </c>
      <c r="F12" s="13">
        <v>39.5</v>
      </c>
      <c r="G12" s="13">
        <v>2.98</v>
      </c>
      <c r="H12" s="13">
        <v>439.38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</row>
    <row r="13" spans="1:18" ht="115.5" x14ac:dyDescent="0.25">
      <c r="A13" s="15" t="s">
        <v>27</v>
      </c>
      <c r="B13" s="16" t="s">
        <v>21</v>
      </c>
      <c r="C13" s="13">
        <f>D13+G13+H13+I13+L13+M13+N13+Q13+R13</f>
        <v>15492.080000000002</v>
      </c>
      <c r="D13" s="13">
        <f t="shared" si="3"/>
        <v>13932.43</v>
      </c>
      <c r="E13" s="13">
        <v>13793.1</v>
      </c>
      <c r="F13" s="13">
        <v>139.33000000000001</v>
      </c>
      <c r="G13" s="13">
        <v>10.44</v>
      </c>
      <c r="H13" s="13">
        <v>1549.21</v>
      </c>
      <c r="I13" s="13"/>
      <c r="J13" s="13"/>
      <c r="K13" s="13"/>
      <c r="L13" s="13"/>
      <c r="M13" s="13"/>
      <c r="N13" s="13"/>
      <c r="O13" s="13"/>
      <c r="P13" s="13"/>
      <c r="Q13" s="13"/>
      <c r="R13" s="13"/>
    </row>
    <row r="14" spans="1:18" ht="115.5" x14ac:dyDescent="0.25">
      <c r="A14" s="15" t="s">
        <v>28</v>
      </c>
      <c r="B14" s="17" t="s">
        <v>22</v>
      </c>
      <c r="C14" s="13">
        <f>D14+G14+H14+I14+L14+M14+N14+Q14+R14</f>
        <v>11923.6</v>
      </c>
      <c r="D14" s="13">
        <f t="shared" si="3"/>
        <v>10723.13</v>
      </c>
      <c r="E14" s="13">
        <v>10615.9</v>
      </c>
      <c r="F14" s="13">
        <v>107.23</v>
      </c>
      <c r="G14" s="13">
        <v>8.11</v>
      </c>
      <c r="H14" s="13">
        <v>1192.3599999999999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</row>
    <row r="15" spans="1:18" ht="115.5" x14ac:dyDescent="0.25">
      <c r="A15" s="15" t="s">
        <v>29</v>
      </c>
      <c r="B15" s="16" t="s">
        <v>23</v>
      </c>
      <c r="C15" s="13">
        <f>D15+G15+H15+I15+L15+M15+N15+Q15+R15</f>
        <v>16800.46</v>
      </c>
      <c r="D15" s="13">
        <f t="shared" si="3"/>
        <v>15109.01</v>
      </c>
      <c r="E15" s="13">
        <v>14957.9</v>
      </c>
      <c r="F15" s="13">
        <v>151.11000000000001</v>
      </c>
      <c r="G15" s="13">
        <v>11.4</v>
      </c>
      <c r="H15" s="13">
        <v>1680.05</v>
      </c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6" spans="1:18" ht="132" x14ac:dyDescent="0.25">
      <c r="A16" s="15" t="s">
        <v>30</v>
      </c>
      <c r="B16" s="17" t="s">
        <v>24</v>
      </c>
      <c r="C16" s="13">
        <f>D16+G16+H16+I16+L16+M16+N16+Q16+R16</f>
        <v>21115.75</v>
      </c>
      <c r="D16" s="13">
        <f t="shared" si="3"/>
        <v>18989.900000000001</v>
      </c>
      <c r="E16" s="13">
        <v>18800</v>
      </c>
      <c r="F16" s="13">
        <v>189.9</v>
      </c>
      <c r="G16" s="13">
        <v>14.27</v>
      </c>
      <c r="H16" s="13">
        <v>2111.58</v>
      </c>
      <c r="I16" s="13"/>
      <c r="J16" s="13"/>
      <c r="K16" s="13"/>
      <c r="L16" s="13"/>
      <c r="M16" s="13"/>
      <c r="N16" s="13"/>
      <c r="O16" s="13"/>
      <c r="P16" s="13"/>
      <c r="Q16" s="13"/>
      <c r="R16" s="13"/>
    </row>
  </sheetData>
  <mergeCells count="19">
    <mergeCell ref="M3:M4"/>
    <mergeCell ref="I3:I4"/>
    <mergeCell ref="J3:K3"/>
    <mergeCell ref="N3:N4"/>
    <mergeCell ref="C2:H2"/>
    <mergeCell ref="B2:B4"/>
    <mergeCell ref="A2:A4"/>
    <mergeCell ref="A1:R1"/>
    <mergeCell ref="H3:H4"/>
    <mergeCell ref="C3:C4"/>
    <mergeCell ref="D3:D4"/>
    <mergeCell ref="E3:F3"/>
    <mergeCell ref="G3:G4"/>
    <mergeCell ref="Q3:Q4"/>
    <mergeCell ref="R3:R4"/>
    <mergeCell ref="I2:M2"/>
    <mergeCell ref="N2:R2"/>
    <mergeCell ref="L3:L4"/>
    <mergeCell ref="O3:P3"/>
  </mergeCells>
  <pageMargins left="0.39370078740157483" right="0.19685039370078741" top="0.59055118110236227" bottom="0.39370078740157483" header="0.31496062992125984" footer="0.31496062992125984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Минсельхоз 8.</dc:creator>
  <cp:lastModifiedBy>Туринге Олег Юрьевич</cp:lastModifiedBy>
  <cp:lastPrinted>2024-10-22T08:26:28Z</cp:lastPrinted>
  <dcterms:created xsi:type="dcterms:W3CDTF">2017-02-20T06:07:35Z</dcterms:created>
  <dcterms:modified xsi:type="dcterms:W3CDTF">2024-11-14T15:29:12Z</dcterms:modified>
</cp:coreProperties>
</file>